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5-BLS\Estelle\AOO-B25-03721-EB Nettoyage tenues de SB\4-DCE\DCE\Annexes au règlement de consultation\"/>
    </mc:Choice>
  </mc:AlternateContent>
  <xr:revisionPtr revIDLastSave="0" documentId="13_ncr:1_{7EC95145-3484-4B99-9914-223CEEE01EA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PU" sheetId="4" r:id="rId1"/>
    <sheet name="Forfait et Options" sheetId="5" r:id="rId2"/>
    <sheet name="Scénario" sheetId="3" r:id="rId3"/>
  </sheets>
  <definedNames>
    <definedName name="_xlnm.Print_Area" localSheetId="0">BPU!$A$1:$J$39</definedName>
    <definedName name="_xlnm.Print_Area" localSheetId="1">'Forfait et Options'!$A$1:$K$34</definedName>
    <definedName name="_xlnm.Print_Area" localSheetId="2">Scénario!$A$1:$L$30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6" i="3" l="1"/>
  <c r="L26" i="3" s="1"/>
  <c r="B15" i="3"/>
  <c r="D15" i="3" s="1"/>
  <c r="B14" i="3"/>
  <c r="D14" i="3" s="1"/>
  <c r="B13" i="3"/>
  <c r="D13" i="3" s="1"/>
  <c r="B12" i="3"/>
  <c r="D12" i="3" s="1"/>
  <c r="B7" i="3"/>
  <c r="D7" i="3" s="1"/>
  <c r="B6" i="3"/>
  <c r="D6" i="3" s="1"/>
  <c r="B25" i="3"/>
  <c r="D25" i="3" s="1"/>
  <c r="B24" i="3"/>
  <c r="D24" i="3" s="1"/>
  <c r="B23" i="3"/>
  <c r="D23" i="3" s="1"/>
  <c r="B22" i="3"/>
  <c r="D22" i="3" s="1"/>
  <c r="B21" i="3"/>
  <c r="D21" i="3" s="1"/>
  <c r="B20" i="3"/>
  <c r="B19" i="3"/>
  <c r="D19" i="3" s="1"/>
  <c r="B18" i="3"/>
  <c r="D18" i="3" s="1"/>
  <c r="B17" i="3"/>
  <c r="D17" i="3" s="1"/>
  <c r="B8" i="3"/>
  <c r="D8" i="3" s="1"/>
  <c r="B9" i="3"/>
  <c r="D9" i="3" s="1"/>
  <c r="B10" i="3"/>
  <c r="D10" i="3" s="1"/>
  <c r="B5" i="3"/>
  <c r="D5" i="3" s="1"/>
  <c r="J25" i="3"/>
  <c r="G25" i="3"/>
  <c r="E25" i="3"/>
  <c r="J24" i="3"/>
  <c r="G24" i="3"/>
  <c r="E24" i="3"/>
  <c r="J23" i="3"/>
  <c r="G23" i="3"/>
  <c r="E23" i="3"/>
  <c r="J22" i="3"/>
  <c r="G22" i="3"/>
  <c r="E22" i="3"/>
  <c r="J21" i="3"/>
  <c r="G21" i="3"/>
  <c r="E21" i="3"/>
  <c r="J20" i="3"/>
  <c r="G20" i="3"/>
  <c r="E20" i="3"/>
  <c r="J19" i="3"/>
  <c r="G19" i="3"/>
  <c r="E19" i="3"/>
  <c r="J18" i="3"/>
  <c r="G18" i="3"/>
  <c r="E18" i="3"/>
  <c r="J17" i="3"/>
  <c r="G17" i="3"/>
  <c r="E17" i="3"/>
  <c r="I11" i="3"/>
  <c r="E10" i="3"/>
  <c r="G10" i="3" s="1"/>
  <c r="E9" i="3"/>
  <c r="G9" i="3" s="1"/>
  <c r="J9" i="3" s="1"/>
  <c r="E8" i="3"/>
  <c r="E15" i="3" s="1"/>
  <c r="E7" i="3"/>
  <c r="E6" i="3"/>
  <c r="G6" i="3" s="1"/>
  <c r="E5" i="3"/>
  <c r="E12" i="3" s="1"/>
  <c r="H23" i="3" l="1"/>
  <c r="F19" i="3"/>
  <c r="H19" i="3"/>
  <c r="K23" i="3"/>
  <c r="F10" i="3"/>
  <c r="F24" i="3"/>
  <c r="H24" i="3"/>
  <c r="K24" i="3"/>
  <c r="F22" i="3"/>
  <c r="H22" i="3"/>
  <c r="K9" i="3"/>
  <c r="K22" i="3"/>
  <c r="K19" i="3"/>
  <c r="F23" i="3"/>
  <c r="I23" i="3" s="1"/>
  <c r="F20" i="3"/>
  <c r="F25" i="3"/>
  <c r="H25" i="3"/>
  <c r="K25" i="3"/>
  <c r="F21" i="3"/>
  <c r="H21" i="3"/>
  <c r="K21" i="3"/>
  <c r="D20" i="3"/>
  <c r="H20" i="3"/>
  <c r="K20" i="3"/>
  <c r="F18" i="3"/>
  <c r="H18" i="3"/>
  <c r="K18" i="3"/>
  <c r="F17" i="3"/>
  <c r="H17" i="3"/>
  <c r="K17" i="3"/>
  <c r="F7" i="3"/>
  <c r="G5" i="3"/>
  <c r="J5" i="3" s="1"/>
  <c r="K5" i="3" s="1"/>
  <c r="E13" i="3"/>
  <c r="G13" i="3" s="1"/>
  <c r="E14" i="3"/>
  <c r="F14" i="3" s="1"/>
  <c r="F9" i="3"/>
  <c r="F6" i="3"/>
  <c r="F5" i="3"/>
  <c r="F15" i="3"/>
  <c r="H13" i="3"/>
  <c r="H10" i="3"/>
  <c r="J10" i="3"/>
  <c r="K10" i="3" s="1"/>
  <c r="H6" i="3"/>
  <c r="J6" i="3"/>
  <c r="K6" i="3" s="1"/>
  <c r="F12" i="3"/>
  <c r="G7" i="3"/>
  <c r="H9" i="3"/>
  <c r="F8" i="3"/>
  <c r="G8" i="3"/>
  <c r="I10" i="3" l="1"/>
  <c r="L10" i="3" s="1"/>
  <c r="I24" i="3"/>
  <c r="L24" i="3" s="1"/>
  <c r="I21" i="3"/>
  <c r="L21" i="3" s="1"/>
  <c r="I22" i="3"/>
  <c r="L22" i="3" s="1"/>
  <c r="I17" i="3"/>
  <c r="L17" i="3" s="1"/>
  <c r="J13" i="3"/>
  <c r="K13" i="3" s="1"/>
  <c r="L23" i="3"/>
  <c r="I19" i="3"/>
  <c r="L19" i="3" s="1"/>
  <c r="I18" i="3"/>
  <c r="L18" i="3" s="1"/>
  <c r="I20" i="3"/>
  <c r="L20" i="3" s="1"/>
  <c r="F13" i="3"/>
  <c r="I13" i="3" s="1"/>
  <c r="G14" i="3"/>
  <c r="D27" i="3"/>
  <c r="I25" i="3"/>
  <c r="L25" i="3" s="1"/>
  <c r="I9" i="3"/>
  <c r="L9" i="3" s="1"/>
  <c r="I6" i="3"/>
  <c r="L6" i="3" s="1"/>
  <c r="G12" i="3"/>
  <c r="J12" i="3" s="1"/>
  <c r="K12" i="3" s="1"/>
  <c r="H5" i="3"/>
  <c r="I5" i="3" s="1"/>
  <c r="L5" i="3" s="1"/>
  <c r="H8" i="3"/>
  <c r="J8" i="3"/>
  <c r="K8" i="3" s="1"/>
  <c r="I8" i="3"/>
  <c r="L8" i="3" s="1"/>
  <c r="H14" i="3"/>
  <c r="I14" i="3" s="1"/>
  <c r="J7" i="3"/>
  <c r="K7" i="3" s="1"/>
  <c r="H7" i="3"/>
  <c r="I7" i="3" s="1"/>
  <c r="H12" i="3"/>
  <c r="I12" i="3" s="1"/>
  <c r="G15" i="3"/>
  <c r="L13" i="3" l="1"/>
  <c r="F27" i="3"/>
  <c r="L7" i="3"/>
  <c r="J14" i="3"/>
  <c r="K14" i="3" s="1"/>
  <c r="J15" i="3"/>
  <c r="K15" i="3" s="1"/>
  <c r="H15" i="3"/>
  <c r="I15" i="3" s="1"/>
  <c r="L12" i="3"/>
  <c r="L14" i="3" l="1"/>
  <c r="K27" i="3"/>
  <c r="I27" i="3"/>
  <c r="L15" i="3"/>
  <c r="H27" i="3"/>
  <c r="L27" i="3" l="1"/>
</calcChain>
</file>

<file path=xl/sharedStrings.xml><?xml version="1.0" encoding="utf-8"?>
<sst xmlns="http://schemas.openxmlformats.org/spreadsheetml/2006/main" count="87" uniqueCount="59">
  <si>
    <t>Surbotte</t>
  </si>
  <si>
    <t>Masque</t>
  </si>
  <si>
    <t>Mitaine (paire)</t>
  </si>
  <si>
    <t>Blouse</t>
  </si>
  <si>
    <t>Marquage</t>
  </si>
  <si>
    <t>Blouse avec capuche</t>
  </si>
  <si>
    <t>Combinaison avec capuche</t>
  </si>
  <si>
    <t>Détachage</t>
  </si>
  <si>
    <t>Coût total T.F.</t>
  </si>
  <si>
    <t>Autres prestations</t>
  </si>
  <si>
    <t>Nettoyage tenues CEA</t>
  </si>
  <si>
    <t>Nettoyage tenues en location-entretien</t>
  </si>
  <si>
    <t>Prix
unitaire</t>
  </si>
  <si>
    <t>1ère année (T.F.)</t>
  </si>
  <si>
    <t>Coût</t>
  </si>
  <si>
    <t>Quantités</t>
  </si>
  <si>
    <t>2ème année (T.F.)</t>
  </si>
  <si>
    <t>3ème année (T.F.)</t>
  </si>
  <si>
    <t>Réparations - Boucle</t>
  </si>
  <si>
    <t>Réparations - Fermeture</t>
  </si>
  <si>
    <t>Réparations - Couture</t>
  </si>
  <si>
    <t>Réparations - Porte badge</t>
  </si>
  <si>
    <t>Réparations - Pression</t>
  </si>
  <si>
    <t>Réparations - Piece</t>
  </si>
  <si>
    <t>Réparations - Cordon</t>
  </si>
  <si>
    <t>4ème année (T.O. 1 ans)</t>
  </si>
  <si>
    <t>Prix unitaires initial en € HT (*)</t>
  </si>
  <si>
    <t>Blouse sans capuche</t>
  </si>
  <si>
    <t>Cache barbe (masque)</t>
  </si>
  <si>
    <t xml:space="preserve">* Inclut le lavage, la collecte, la distribution , le nettoyage, l'emballage, le contrôle mensuel, les frais de gestion, le suivi des articles et des tenues en stock. </t>
  </si>
  <si>
    <t xml:space="preserve">Nettoyage des tenues en location-entretien </t>
  </si>
  <si>
    <t xml:space="preserve">** Inclut le lavage, les réparations simples, la collecte, la distribution , le nettoyage, l'emballage, le contrôle mensuel, les frais de gestion, le suivi des articles et des tenues en stock. </t>
  </si>
  <si>
    <t>Réparations, marquage, détachage</t>
  </si>
  <si>
    <t>Réparation : boucle / curseur</t>
  </si>
  <si>
    <t>Réparation : fermeture vêtement</t>
  </si>
  <si>
    <t>Réparation : cordon / lien élastique</t>
  </si>
  <si>
    <t>Réparation : couture / biais / couture col</t>
  </si>
  <si>
    <t>Réparation  : porte badge / stylo / ciseau</t>
  </si>
  <si>
    <t>Réparation : pression</t>
  </si>
  <si>
    <t>Réparation : petite pièce</t>
  </si>
  <si>
    <t>Prix à l'intervention en € HT (*)</t>
  </si>
  <si>
    <t xml:space="preserve">Rachat des tenues
(en cas de changement de Titulaire ) </t>
  </si>
  <si>
    <t>Nettoyage des tenues propriété CEA</t>
  </si>
  <si>
    <t>Prix unitaires (par lavage)  en € HT (*)</t>
  </si>
  <si>
    <t>Prix unitaires (par lavage) en € HT (**)</t>
  </si>
  <si>
    <t>Coût total estimé du
marché</t>
  </si>
  <si>
    <t>TOTAL estimé</t>
  </si>
  <si>
    <t>Cellules à compléter par le soumissionnaire</t>
  </si>
  <si>
    <t>Option n°1 phase de réversibilité</t>
  </si>
  <si>
    <t xml:space="preserve">Montant forfaitaire en € HT </t>
  </si>
  <si>
    <t xml:space="preserve">Phase de support à l'exploitation + livrable de la phase de réversibilité </t>
  </si>
  <si>
    <t>Phase de prise en charge</t>
  </si>
  <si>
    <t>Livrables de la phase de prise en charge (si Titulaire reconduit)</t>
  </si>
  <si>
    <t>Phase d'initialisation + livrables de la phase de prise en charge (si changement de Titulaire)</t>
  </si>
  <si>
    <t>Phase de réversibilité (Option n°1)</t>
  </si>
  <si>
    <t>Rachat des tenues en fin de marché en cas de changement de Titulaire (Option n°2)</t>
  </si>
  <si>
    <t xml:space="preserve">Prix unitaires  en € HT </t>
  </si>
  <si>
    <t>Application de la formule de calcul mentionnée au projet de marché paragraphe 5.2.2 Définition de l'option n°2.</t>
  </si>
  <si>
    <t>Achat d'articles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</si>
</sst>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0\ &quot;€&quot;_-;\-* #,##0.000\ &quot;€&quot;_-;_-* &quot;-&quot;??\ &quot;€&quot;_-;_-@_-"/>
    <numFmt numFmtId="165" formatCode="_-* #,##0_-;\-* #,##0_-;_-* &quot;-&quot;??_-;_-@_-"/>
    <numFmt numFmtId="166" formatCode="_-* #,##0.000_-;\-* #,##0.000_-;_-* &quot;-&quot;??_-;_-@_-"/>
    <numFmt numFmtId="167" formatCode="_-* #,##0.0_-;\-* #,##0.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4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7">
    <xf numFmtId="0" fontId="0" fillId="0" borderId="0" xfId="0"/>
    <xf numFmtId="164" fontId="0" fillId="0" borderId="0" xfId="1" applyNumberFormat="1" applyFont="1"/>
    <xf numFmtId="164" fontId="3" fillId="0" borderId="0" xfId="1" applyNumberFormat="1" applyFont="1"/>
    <xf numFmtId="0" fontId="2" fillId="0" borderId="5" xfId="0" applyFont="1" applyFill="1" applyBorder="1" applyAlignment="1">
      <alignment horizontal="left"/>
    </xf>
    <xf numFmtId="0" fontId="0" fillId="0" borderId="0" xfId="0" applyBorder="1"/>
    <xf numFmtId="0" fontId="0" fillId="0" borderId="13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4" xfId="0" applyFill="1" applyBorder="1"/>
    <xf numFmtId="164" fontId="0" fillId="0" borderId="16" xfId="1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64" fontId="2" fillId="0" borderId="4" xfId="1" applyNumberFormat="1" applyFont="1" applyFill="1" applyBorder="1" applyAlignment="1">
      <alignment horizontal="center"/>
    </xf>
    <xf numFmtId="0" fontId="4" fillId="0" borderId="5" xfId="0" applyFont="1" applyFill="1" applyBorder="1"/>
    <xf numFmtId="0" fontId="0" fillId="0" borderId="15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65" fontId="0" fillId="0" borderId="17" xfId="2" applyNumberFormat="1" applyFont="1" applyFill="1" applyBorder="1" applyAlignment="1">
      <alignment horizontal="center"/>
    </xf>
    <xf numFmtId="165" fontId="2" fillId="2" borderId="17" xfId="2" applyNumberFormat="1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0" fillId="0" borderId="20" xfId="0" applyFill="1" applyBorder="1" applyAlignment="1">
      <alignment horizontal="center" vertical="center" wrapText="1"/>
    </xf>
    <xf numFmtId="164" fontId="0" fillId="0" borderId="19" xfId="1" applyNumberFormat="1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165" fontId="0" fillId="0" borderId="22" xfId="2" applyNumberFormat="1" applyFont="1" applyFill="1" applyBorder="1"/>
    <xf numFmtId="164" fontId="0" fillId="0" borderId="23" xfId="1" applyNumberFormat="1" applyFont="1" applyFill="1" applyBorder="1" applyAlignment="1">
      <alignment horizontal="center"/>
    </xf>
    <xf numFmtId="164" fontId="2" fillId="0" borderId="26" xfId="1" applyNumberFormat="1" applyFont="1" applyFill="1" applyBorder="1" applyAlignment="1">
      <alignment horizontal="center"/>
    </xf>
    <xf numFmtId="165" fontId="4" fillId="2" borderId="1" xfId="2" applyNumberFormat="1" applyFont="1" applyFill="1" applyBorder="1"/>
    <xf numFmtId="164" fontId="4" fillId="0" borderId="21" xfId="0" applyNumberFormat="1" applyFont="1" applyBorder="1"/>
    <xf numFmtId="164" fontId="4" fillId="0" borderId="6" xfId="0" applyNumberFormat="1" applyFont="1" applyBorder="1"/>
    <xf numFmtId="164" fontId="4" fillId="0" borderId="3" xfId="0" applyNumberFormat="1" applyFont="1" applyBorder="1"/>
    <xf numFmtId="0" fontId="0" fillId="0" borderId="7" xfId="0" applyFill="1" applyBorder="1"/>
    <xf numFmtId="165" fontId="0" fillId="0" borderId="27" xfId="2" applyNumberFormat="1" applyFont="1" applyFill="1" applyBorder="1"/>
    <xf numFmtId="164" fontId="0" fillId="0" borderId="28" xfId="1" applyNumberFormat="1" applyFont="1" applyFill="1" applyBorder="1" applyAlignment="1">
      <alignment horizontal="center"/>
    </xf>
    <xf numFmtId="164" fontId="0" fillId="0" borderId="30" xfId="1" applyNumberFormat="1" applyFont="1" applyFill="1" applyBorder="1" applyAlignment="1">
      <alignment horizontal="center"/>
    </xf>
    <xf numFmtId="164" fontId="2" fillId="0" borderId="31" xfId="1" applyNumberFormat="1" applyFont="1" applyFill="1" applyBorder="1" applyAlignment="1">
      <alignment horizontal="center"/>
    </xf>
    <xf numFmtId="165" fontId="0" fillId="2" borderId="32" xfId="2" applyNumberFormat="1" applyFont="1" applyFill="1" applyBorder="1"/>
    <xf numFmtId="164" fontId="0" fillId="2" borderId="33" xfId="1" applyNumberFormat="1" applyFont="1" applyFill="1" applyBorder="1"/>
    <xf numFmtId="164" fontId="0" fillId="2" borderId="2" xfId="1" applyNumberFormat="1" applyFont="1" applyFill="1" applyBorder="1"/>
    <xf numFmtId="164" fontId="0" fillId="2" borderId="33" xfId="1" applyNumberFormat="1" applyFont="1" applyFill="1" applyBorder="1" applyAlignment="1">
      <alignment horizontal="center"/>
    </xf>
    <xf numFmtId="164" fontId="2" fillId="2" borderId="3" xfId="1" applyNumberFormat="1" applyFont="1" applyFill="1" applyBorder="1" applyAlignment="1">
      <alignment horizontal="center"/>
    </xf>
    <xf numFmtId="0" fontId="0" fillId="0" borderId="18" xfId="0" applyFill="1" applyBorder="1"/>
    <xf numFmtId="0" fontId="0" fillId="0" borderId="11" xfId="0" applyFill="1" applyBorder="1" applyAlignment="1">
      <alignment horizontal="center" vertical="center" wrapText="1"/>
    </xf>
    <xf numFmtId="165" fontId="0" fillId="0" borderId="27" xfId="2" applyNumberFormat="1" applyFont="1" applyFill="1" applyBorder="1" applyAlignment="1">
      <alignment horizontal="center"/>
    </xf>
    <xf numFmtId="165" fontId="0" fillId="2" borderId="32" xfId="2" applyNumberFormat="1" applyFont="1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2" borderId="4" xfId="0" applyFont="1" applyFill="1" applyBorder="1"/>
    <xf numFmtId="165" fontId="0" fillId="0" borderId="29" xfId="2" applyNumberFormat="1" applyFont="1" applyFill="1" applyBorder="1" applyAlignment="1">
      <alignment horizontal="center"/>
    </xf>
    <xf numFmtId="165" fontId="0" fillId="0" borderId="10" xfId="2" applyNumberFormat="1" applyFont="1" applyFill="1" applyBorder="1" applyAlignment="1">
      <alignment horizontal="center"/>
    </xf>
    <xf numFmtId="165" fontId="2" fillId="2" borderId="10" xfId="2" applyNumberFormat="1" applyFont="1" applyFill="1" applyBorder="1" applyAlignment="1">
      <alignment horizontal="center"/>
    </xf>
    <xf numFmtId="165" fontId="0" fillId="0" borderId="24" xfId="2" applyNumberFormat="1" applyFont="1" applyFill="1" applyBorder="1" applyAlignment="1">
      <alignment horizontal="center"/>
    </xf>
    <xf numFmtId="165" fontId="0" fillId="2" borderId="1" xfId="2" applyNumberFormat="1" applyFont="1" applyFill="1" applyBorder="1"/>
    <xf numFmtId="165" fontId="0" fillId="2" borderId="1" xfId="2" applyNumberFormat="1" applyFont="1" applyFill="1" applyBorder="1" applyAlignment="1">
      <alignment horizontal="center" vertical="center" wrapText="1"/>
    </xf>
    <xf numFmtId="165" fontId="0" fillId="2" borderId="1" xfId="2" applyNumberFormat="1" applyFont="1" applyFill="1" applyBorder="1" applyAlignment="1">
      <alignment horizontal="center"/>
    </xf>
    <xf numFmtId="44" fontId="5" fillId="2" borderId="5" xfId="1" applyFont="1" applyFill="1" applyBorder="1" applyAlignment="1">
      <alignment horizontal="left"/>
    </xf>
    <xf numFmtId="164" fontId="3" fillId="0" borderId="7" xfId="1" applyNumberFormat="1" applyFont="1" applyFill="1" applyBorder="1"/>
    <xf numFmtId="164" fontId="3" fillId="0" borderId="8" xfId="1" applyNumberFormat="1" applyFont="1" applyFill="1" applyBorder="1"/>
    <xf numFmtId="164" fontId="3" fillId="0" borderId="14" xfId="1" applyNumberFormat="1" applyFont="1" applyFill="1" applyBorder="1"/>
    <xf numFmtId="0" fontId="6" fillId="2" borderId="3" xfId="0" applyFont="1" applyFill="1" applyBorder="1"/>
    <xf numFmtId="164" fontId="0" fillId="2" borderId="2" xfId="1" applyNumberFormat="1" applyFont="1" applyFill="1" applyBorder="1" applyAlignment="1">
      <alignment horizontal="center"/>
    </xf>
    <xf numFmtId="164" fontId="0" fillId="0" borderId="25" xfId="1" applyNumberFormat="1" applyFont="1" applyFill="1" applyBorder="1" applyAlignment="1">
      <alignment horizontal="center"/>
    </xf>
    <xf numFmtId="0" fontId="0" fillId="0" borderId="0" xfId="0" applyFill="1"/>
    <xf numFmtId="43" fontId="0" fillId="0" borderId="0" xfId="2" applyFont="1"/>
    <xf numFmtId="166" fontId="0" fillId="0" borderId="0" xfId="2" applyNumberFormat="1" applyFont="1"/>
    <xf numFmtId="167" fontId="0" fillId="0" borderId="0" xfId="0" applyNumberFormat="1"/>
    <xf numFmtId="164" fontId="2" fillId="0" borderId="36" xfId="1" applyNumberFormat="1" applyFont="1" applyFill="1" applyBorder="1" applyAlignment="1">
      <alignment horizontal="center"/>
    </xf>
    <xf numFmtId="9" fontId="0" fillId="0" borderId="0" xfId="0" applyNumberFormat="1"/>
    <xf numFmtId="0" fontId="2" fillId="0" borderId="0" xfId="0" applyFont="1"/>
    <xf numFmtId="0" fontId="2" fillId="3" borderId="37" xfId="0" applyFont="1" applyFill="1" applyBorder="1"/>
    <xf numFmtId="0" fontId="2" fillId="3" borderId="10" xfId="0" applyFont="1" applyFill="1" applyBorder="1"/>
    <xf numFmtId="0" fontId="2" fillId="3" borderId="34" xfId="0" applyFont="1" applyFill="1" applyBorder="1"/>
    <xf numFmtId="0" fontId="0" fillId="3" borderId="10" xfId="0" applyFill="1" applyBorder="1"/>
    <xf numFmtId="0" fontId="2" fillId="3" borderId="29" xfId="0" applyFont="1" applyFill="1" applyBorder="1"/>
    <xf numFmtId="0" fontId="0" fillId="3" borderId="29" xfId="0" applyFill="1" applyBorder="1"/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0" xfId="0" applyFont="1"/>
    <xf numFmtId="0" fontId="0" fillId="4" borderId="38" xfId="0" applyFill="1" applyBorder="1"/>
    <xf numFmtId="0" fontId="0" fillId="4" borderId="19" xfId="0" applyFill="1" applyBorder="1"/>
    <xf numFmtId="0" fontId="0" fillId="4" borderId="35" xfId="0" applyFill="1" applyBorder="1"/>
    <xf numFmtId="0" fontId="0" fillId="4" borderId="30" xfId="0" applyFill="1" applyBorder="1"/>
    <xf numFmtId="0" fontId="2" fillId="0" borderId="3" xfId="0" applyFont="1" applyFill="1" applyBorder="1"/>
    <xf numFmtId="0" fontId="7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43" fontId="8" fillId="0" borderId="0" xfId="2" applyFont="1" applyFill="1" applyBorder="1" applyAlignment="1"/>
    <xf numFmtId="0" fontId="0" fillId="3" borderId="10" xfId="0" applyFill="1" applyBorder="1" applyAlignment="1">
      <alignment horizontal="left" vertical="center"/>
    </xf>
    <xf numFmtId="0" fontId="8" fillId="4" borderId="17" xfId="0" applyFont="1" applyFill="1" applyBorder="1"/>
    <xf numFmtId="164" fontId="0" fillId="0" borderId="21" xfId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3" fillId="2" borderId="5" xfId="1" applyNumberFormat="1" applyFont="1" applyFill="1" applyBorder="1"/>
    <xf numFmtId="165" fontId="0" fillId="2" borderId="39" xfId="2" applyNumberFormat="1" applyFont="1" applyFill="1" applyBorder="1"/>
    <xf numFmtId="164" fontId="0" fillId="2" borderId="21" xfId="1" applyNumberFormat="1" applyFont="1" applyFill="1" applyBorder="1" applyAlignment="1">
      <alignment horizontal="center"/>
    </xf>
    <xf numFmtId="164" fontId="0" fillId="2" borderId="6" xfId="1" applyNumberFormat="1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0" fillId="3" borderId="34" xfId="0" applyFill="1" applyBorder="1"/>
    <xf numFmtId="0" fontId="2" fillId="4" borderId="0" xfId="0" applyFont="1" applyFill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3">
    <cellStyle name="Milliers" xfId="2" builtinId="3"/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27307-855A-4AD0-B36E-6502505AAA3D}">
  <dimension ref="B2:H34"/>
  <sheetViews>
    <sheetView tabSelected="1" view="pageLayout" zoomScaleNormal="100" workbookViewId="0">
      <selection activeCell="E19" sqref="E19"/>
    </sheetView>
  </sheetViews>
  <sheetFormatPr baseColWidth="10" defaultRowHeight="15" x14ac:dyDescent="0.25"/>
  <cols>
    <col min="1" max="1" width="4.28515625" customWidth="1"/>
    <col min="2" max="2" width="43" customWidth="1"/>
    <col min="3" max="3" width="45.85546875" customWidth="1"/>
    <col min="5" max="5" width="35.5703125" customWidth="1"/>
    <col min="6" max="6" width="25.5703125" customWidth="1"/>
    <col min="8" max="8" width="19.7109375" customWidth="1"/>
  </cols>
  <sheetData>
    <row r="2" spans="2:8" ht="15.75" thickBot="1" x14ac:dyDescent="0.3"/>
    <row r="3" spans="2:8" ht="29.45" customHeight="1" thickBot="1" x14ac:dyDescent="0.3">
      <c r="B3" s="76" t="s">
        <v>42</v>
      </c>
      <c r="C3" s="77" t="s">
        <v>43</v>
      </c>
      <c r="E3" s="101" t="s">
        <v>47</v>
      </c>
      <c r="F3" s="101"/>
      <c r="G3" s="101"/>
      <c r="H3" s="101"/>
    </row>
    <row r="4" spans="2:8" x14ac:dyDescent="0.25">
      <c r="B4" s="68" t="s">
        <v>6</v>
      </c>
      <c r="C4" s="81"/>
      <c r="E4" s="101"/>
      <c r="F4" s="101"/>
      <c r="G4" s="101"/>
      <c r="H4" s="101"/>
    </row>
    <row r="5" spans="2:8" x14ac:dyDescent="0.25">
      <c r="B5" s="69" t="s">
        <v>5</v>
      </c>
      <c r="C5" s="82"/>
      <c r="E5" s="101"/>
      <c r="F5" s="101"/>
      <c r="G5" s="101"/>
      <c r="H5" s="101"/>
    </row>
    <row r="6" spans="2:8" x14ac:dyDescent="0.25">
      <c r="B6" s="69" t="s">
        <v>27</v>
      </c>
      <c r="C6" s="82"/>
    </row>
    <row r="7" spans="2:8" x14ac:dyDescent="0.25">
      <c r="B7" s="69" t="s">
        <v>0</v>
      </c>
      <c r="C7" s="82"/>
    </row>
    <row r="8" spans="2:8" x14ac:dyDescent="0.25">
      <c r="B8" s="69" t="s">
        <v>28</v>
      </c>
      <c r="C8" s="82"/>
    </row>
    <row r="9" spans="2:8" ht="15.75" thickBot="1" x14ac:dyDescent="0.3">
      <c r="B9" s="70" t="s">
        <v>2</v>
      </c>
      <c r="C9" s="83"/>
    </row>
    <row r="12" spans="2:8" x14ac:dyDescent="0.25">
      <c r="B12" s="80" t="s">
        <v>29</v>
      </c>
    </row>
    <row r="14" spans="2:8" ht="15.75" thickBot="1" x14ac:dyDescent="0.3"/>
    <row r="15" spans="2:8" ht="29.45" customHeight="1" thickBot="1" x14ac:dyDescent="0.3">
      <c r="B15" s="76" t="s">
        <v>30</v>
      </c>
      <c r="C15" s="77" t="s">
        <v>44</v>
      </c>
    </row>
    <row r="16" spans="2:8" x14ac:dyDescent="0.25">
      <c r="B16" s="68" t="s">
        <v>6</v>
      </c>
      <c r="C16" s="81"/>
    </row>
    <row r="17" spans="2:6" x14ac:dyDescent="0.25">
      <c r="B17" s="69" t="s">
        <v>5</v>
      </c>
      <c r="C17" s="82"/>
    </row>
    <row r="18" spans="2:6" x14ac:dyDescent="0.25">
      <c r="B18" s="69" t="s">
        <v>27</v>
      </c>
      <c r="C18" s="82"/>
    </row>
    <row r="19" spans="2:6" x14ac:dyDescent="0.25">
      <c r="B19" s="69" t="s">
        <v>0</v>
      </c>
      <c r="C19" s="82"/>
    </row>
    <row r="22" spans="2:6" x14ac:dyDescent="0.25">
      <c r="B22" s="80" t="s">
        <v>31</v>
      </c>
    </row>
    <row r="24" spans="2:6" ht="15.75" thickBot="1" x14ac:dyDescent="0.3"/>
    <row r="25" spans="2:6" ht="28.9" customHeight="1" thickBot="1" x14ac:dyDescent="0.3">
      <c r="B25" s="78" t="s">
        <v>32</v>
      </c>
      <c r="C25" s="79" t="s">
        <v>40</v>
      </c>
      <c r="E25" s="76" t="s">
        <v>58</v>
      </c>
      <c r="F25" s="77" t="s">
        <v>56</v>
      </c>
    </row>
    <row r="26" spans="2:6" x14ac:dyDescent="0.25">
      <c r="B26" s="72" t="s">
        <v>4</v>
      </c>
      <c r="C26" s="84"/>
      <c r="E26" s="69" t="s">
        <v>28</v>
      </c>
      <c r="F26" s="82"/>
    </row>
    <row r="27" spans="2:6" ht="15.75" thickBot="1" x14ac:dyDescent="0.3">
      <c r="B27" s="69" t="s">
        <v>33</v>
      </c>
      <c r="C27" s="82"/>
      <c r="E27" s="70" t="s">
        <v>2</v>
      </c>
      <c r="F27" s="83"/>
    </row>
    <row r="28" spans="2:6" x14ac:dyDescent="0.25">
      <c r="B28" s="69" t="s">
        <v>34</v>
      </c>
      <c r="C28" s="82"/>
    </row>
    <row r="29" spans="2:6" x14ac:dyDescent="0.25">
      <c r="B29" s="69" t="s">
        <v>35</v>
      </c>
      <c r="C29" s="82"/>
    </row>
    <row r="30" spans="2:6" x14ac:dyDescent="0.25">
      <c r="B30" s="69" t="s">
        <v>36</v>
      </c>
      <c r="C30" s="82"/>
    </row>
    <row r="31" spans="2:6" x14ac:dyDescent="0.25">
      <c r="B31" s="69" t="s">
        <v>37</v>
      </c>
      <c r="C31" s="82"/>
    </row>
    <row r="32" spans="2:6" x14ac:dyDescent="0.25">
      <c r="B32" s="69" t="s">
        <v>38</v>
      </c>
      <c r="C32" s="82"/>
    </row>
    <row r="33" spans="2:3" x14ac:dyDescent="0.25">
      <c r="B33" s="69" t="s">
        <v>39</v>
      </c>
      <c r="C33" s="82"/>
    </row>
    <row r="34" spans="2:3" ht="15.75" thickBot="1" x14ac:dyDescent="0.3">
      <c r="B34" s="70" t="s">
        <v>7</v>
      </c>
      <c r="C34" s="83"/>
    </row>
  </sheetData>
  <mergeCells count="1">
    <mergeCell ref="E3:H5"/>
  </mergeCells>
  <pageMargins left="0.7" right="0.7" top="0.75" bottom="0.75" header="0.3" footer="0.3"/>
  <pageSetup paperSize="9" scale="72" orientation="landscape" r:id="rId1"/>
  <headerFooter>
    <oddHeader>&amp;C&amp;"-,Gras"&amp;16PRESTATIONS DE BASE AU BPU</oddHeader>
  </headerFooter>
  <rowBreaks count="1" manualBreakCount="1"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26293-013D-4C76-922F-C7F4C179CE95}">
  <dimension ref="B3:I29"/>
  <sheetViews>
    <sheetView view="pageLayout" zoomScaleNormal="100" workbookViewId="0">
      <selection activeCell="C29" sqref="C29"/>
    </sheetView>
  </sheetViews>
  <sheetFormatPr baseColWidth="10" defaultRowHeight="15" x14ac:dyDescent="0.25"/>
  <cols>
    <col min="1" max="1" width="4.28515625" customWidth="1"/>
    <col min="2" max="2" width="43" customWidth="1"/>
    <col min="3" max="3" width="38.85546875" customWidth="1"/>
    <col min="4" max="4" width="23.140625" customWidth="1"/>
    <col min="9" max="9" width="25.42578125" customWidth="1"/>
  </cols>
  <sheetData>
    <row r="3" spans="2:9" ht="29.45" customHeight="1" x14ac:dyDescent="0.25">
      <c r="B3" s="86" t="s">
        <v>51</v>
      </c>
      <c r="C3" s="86"/>
      <c r="D3" s="86"/>
      <c r="F3" s="101" t="s">
        <v>47</v>
      </c>
      <c r="G3" s="101"/>
      <c r="H3" s="101"/>
      <c r="I3" s="101"/>
    </row>
    <row r="4" spans="2:9" ht="18.75" thickBot="1" x14ac:dyDescent="0.3">
      <c r="B4" s="87"/>
      <c r="C4" s="86"/>
      <c r="D4" s="87"/>
      <c r="F4" s="101"/>
      <c r="G4" s="101"/>
      <c r="H4" s="101"/>
      <c r="I4" s="101"/>
    </row>
    <row r="5" spans="2:9" ht="30.75" thickBot="1" x14ac:dyDescent="0.3">
      <c r="B5" s="88"/>
      <c r="C5" s="86"/>
      <c r="D5" s="74" t="s">
        <v>49</v>
      </c>
      <c r="F5" s="101"/>
      <c r="G5" s="101"/>
      <c r="H5" s="101"/>
      <c r="I5" s="101"/>
    </row>
    <row r="6" spans="2:9" ht="28.5" customHeight="1" x14ac:dyDescent="0.25">
      <c r="B6" s="91" t="s">
        <v>53</v>
      </c>
      <c r="C6" s="91"/>
      <c r="D6" s="92"/>
    </row>
    <row r="7" spans="2:9" ht="28.5" customHeight="1" x14ac:dyDescent="0.25">
      <c r="B7" s="91" t="s">
        <v>52</v>
      </c>
      <c r="C7" s="91"/>
      <c r="D7" s="92"/>
    </row>
    <row r="8" spans="2:9" ht="18" x14ac:dyDescent="0.25">
      <c r="B8" s="89"/>
      <c r="C8" s="86"/>
      <c r="D8" s="90"/>
    </row>
    <row r="9" spans="2:9" ht="18" x14ac:dyDescent="0.25">
      <c r="B9" s="86" t="s">
        <v>54</v>
      </c>
      <c r="C9" s="89"/>
      <c r="D9" s="90"/>
    </row>
    <row r="10" spans="2:9" ht="15.75" thickBot="1" x14ac:dyDescent="0.3">
      <c r="B10" s="87"/>
      <c r="C10" s="87"/>
      <c r="D10" s="87"/>
    </row>
    <row r="11" spans="2:9" ht="30.75" thickBot="1" x14ac:dyDescent="0.3">
      <c r="B11" s="88"/>
      <c r="C11" s="86"/>
      <c r="D11" s="74" t="s">
        <v>49</v>
      </c>
    </row>
    <row r="12" spans="2:9" ht="28.5" customHeight="1" x14ac:dyDescent="0.25">
      <c r="B12" s="91" t="s">
        <v>50</v>
      </c>
      <c r="C12" s="91"/>
      <c r="D12" s="92"/>
    </row>
    <row r="14" spans="2:9" ht="18" x14ac:dyDescent="0.25">
      <c r="B14" s="86" t="s">
        <v>55</v>
      </c>
      <c r="E14" s="80"/>
    </row>
    <row r="15" spans="2:9" ht="18" x14ac:dyDescent="0.25">
      <c r="B15" s="86"/>
      <c r="E15" s="80"/>
    </row>
    <row r="16" spans="2:9" x14ac:dyDescent="0.25">
      <c r="B16" s="99" t="s">
        <v>57</v>
      </c>
      <c r="E16" s="80"/>
    </row>
    <row r="17" spans="2:3" ht="15.75" thickBot="1" x14ac:dyDescent="0.3"/>
    <row r="18" spans="2:3" ht="45" customHeight="1" thickBot="1" x14ac:dyDescent="0.3">
      <c r="B18" s="74" t="s">
        <v>41</v>
      </c>
      <c r="C18" s="75" t="s">
        <v>26</v>
      </c>
    </row>
    <row r="19" spans="2:3" x14ac:dyDescent="0.25">
      <c r="B19" s="73" t="s">
        <v>6</v>
      </c>
      <c r="C19" s="84"/>
    </row>
    <row r="20" spans="2:3" x14ac:dyDescent="0.25">
      <c r="B20" s="71" t="s">
        <v>5</v>
      </c>
      <c r="C20" s="82"/>
    </row>
    <row r="21" spans="2:3" x14ac:dyDescent="0.25">
      <c r="B21" s="71" t="s">
        <v>27</v>
      </c>
      <c r="C21" s="82"/>
    </row>
    <row r="22" spans="2:3" ht="15.75" thickBot="1" x14ac:dyDescent="0.3">
      <c r="B22" s="100" t="s">
        <v>0</v>
      </c>
      <c r="C22" s="83"/>
    </row>
    <row r="29" spans="2:3" ht="28.9" customHeight="1" x14ac:dyDescent="0.25"/>
  </sheetData>
  <mergeCells count="1">
    <mergeCell ref="F3:I5"/>
  </mergeCells>
  <pageMargins left="0.7" right="0.7" top="0.75" bottom="0.75" header="0.3" footer="0.3"/>
  <pageSetup paperSize="9" scale="69" orientation="landscape" r:id="rId1"/>
  <headerFooter>
    <oddHeader>&amp;C&amp;"-,Gras"&amp;16Prestations au forfait et optionnelles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E1F32-AF01-422B-B4A5-F0118A4C1175}">
  <sheetPr>
    <pageSetUpPr fitToPage="1"/>
  </sheetPr>
  <dimension ref="A1:N33"/>
  <sheetViews>
    <sheetView view="pageLayout" zoomScale="80" zoomScaleNormal="80" zoomScalePageLayoutView="80" workbookViewId="0">
      <selection activeCell="B6" sqref="B6"/>
    </sheetView>
  </sheetViews>
  <sheetFormatPr baseColWidth="10" defaultRowHeight="15" x14ac:dyDescent="0.25"/>
  <cols>
    <col min="1" max="1" width="49.28515625" customWidth="1"/>
    <col min="2" max="2" width="18.7109375" customWidth="1"/>
    <col min="3" max="3" width="17.140625" customWidth="1"/>
    <col min="4" max="4" width="19.85546875" customWidth="1"/>
    <col min="5" max="5" width="12" bestFit="1" customWidth="1"/>
    <col min="6" max="6" width="17.28515625" customWidth="1"/>
    <col min="7" max="7" width="13" customWidth="1"/>
    <col min="8" max="8" width="18.5703125" customWidth="1"/>
    <col min="9" max="9" width="24.5703125" customWidth="1"/>
    <col min="10" max="10" width="11.5703125" customWidth="1"/>
    <col min="11" max="11" width="20.28515625" customWidth="1"/>
    <col min="12" max="12" width="27.7109375" customWidth="1"/>
    <col min="14" max="14" width="12" bestFit="1" customWidth="1"/>
  </cols>
  <sheetData>
    <row r="1" spans="1:14" ht="15.75" thickBot="1" x14ac:dyDescent="0.3"/>
    <row r="2" spans="1:14" ht="15.75" thickBot="1" x14ac:dyDescent="0.3">
      <c r="C2" s="102" t="s">
        <v>13</v>
      </c>
      <c r="D2" s="103"/>
      <c r="E2" s="102" t="s">
        <v>16</v>
      </c>
      <c r="F2" s="104"/>
      <c r="G2" s="102" t="s">
        <v>17</v>
      </c>
      <c r="H2" s="104"/>
      <c r="I2" s="10"/>
      <c r="J2" s="105" t="s">
        <v>25</v>
      </c>
      <c r="K2" s="106"/>
      <c r="L2" s="10"/>
    </row>
    <row r="3" spans="1:14" ht="32.25" thickBot="1" x14ac:dyDescent="0.3">
      <c r="A3" s="39"/>
      <c r="B3" s="40" t="s">
        <v>12</v>
      </c>
      <c r="C3" s="13" t="s">
        <v>15</v>
      </c>
      <c r="D3" s="19" t="s">
        <v>14</v>
      </c>
      <c r="E3" s="13" t="s">
        <v>15</v>
      </c>
      <c r="F3" s="14" t="s">
        <v>14</v>
      </c>
      <c r="G3" s="13" t="s">
        <v>15</v>
      </c>
      <c r="H3" s="14" t="s">
        <v>14</v>
      </c>
      <c r="I3" s="15" t="s">
        <v>8</v>
      </c>
      <c r="J3" s="13" t="s">
        <v>15</v>
      </c>
      <c r="K3" s="19" t="s">
        <v>14</v>
      </c>
      <c r="L3" s="15" t="s">
        <v>45</v>
      </c>
    </row>
    <row r="4" spans="1:14" ht="15.75" thickBot="1" x14ac:dyDescent="0.3">
      <c r="A4" s="3" t="s">
        <v>10</v>
      </c>
      <c r="B4" s="54"/>
      <c r="C4" s="42"/>
      <c r="D4" s="43"/>
      <c r="E4" s="52"/>
      <c r="F4" s="44"/>
      <c r="G4" s="52"/>
      <c r="H4" s="44"/>
      <c r="I4" s="45"/>
      <c r="J4" s="52"/>
      <c r="K4" s="43"/>
      <c r="L4" s="45"/>
    </row>
    <row r="5" spans="1:14" x14ac:dyDescent="0.25">
      <c r="A5" s="29" t="s">
        <v>6</v>
      </c>
      <c r="B5" s="55">
        <f>BPU!C4</f>
        <v>0</v>
      </c>
      <c r="C5" s="41">
        <v>53000</v>
      </c>
      <c r="D5" s="31">
        <f>+$B5*C5</f>
        <v>0</v>
      </c>
      <c r="E5" s="47">
        <f>+C5/1.2</f>
        <v>44166.666666666672</v>
      </c>
      <c r="F5" s="32">
        <f t="shared" ref="F5:F10" si="0">+$B5*E5</f>
        <v>0</v>
      </c>
      <c r="G5" s="47">
        <f>+E5/1.3</f>
        <v>33974.358974358976</v>
      </c>
      <c r="H5" s="32">
        <f>+$B5*G5</f>
        <v>0</v>
      </c>
      <c r="I5" s="33">
        <f>+D5+F5+H5</f>
        <v>0</v>
      </c>
      <c r="J5" s="41">
        <f>+G5/1.5</f>
        <v>22649.572649572652</v>
      </c>
      <c r="K5" s="31">
        <f>+$B5*J5</f>
        <v>0</v>
      </c>
      <c r="L5" s="33">
        <f>+I5+K5</f>
        <v>0</v>
      </c>
      <c r="M5" s="1"/>
    </row>
    <row r="6" spans="1:14" x14ac:dyDescent="0.25">
      <c r="A6" s="6" t="s">
        <v>5</v>
      </c>
      <c r="B6" s="55">
        <f>BPU!C5</f>
        <v>0</v>
      </c>
      <c r="C6" s="16">
        <v>500</v>
      </c>
      <c r="D6" s="9">
        <f t="shared" ref="D6:D10" si="1">+$B6*C6</f>
        <v>0</v>
      </c>
      <c r="E6" s="47">
        <f t="shared" ref="E6:E8" si="2">+C6/1.2</f>
        <v>416.66666666666669</v>
      </c>
      <c r="F6" s="20">
        <f t="shared" si="0"/>
        <v>0</v>
      </c>
      <c r="G6" s="47">
        <f t="shared" ref="G6:G8" si="3">+E6/1.3</f>
        <v>320.5128205128205</v>
      </c>
      <c r="H6" s="20">
        <f t="shared" ref="H6:H10" si="4">+$B6*G6</f>
        <v>0</v>
      </c>
      <c r="I6" s="33">
        <f t="shared" ref="I6:I15" si="5">+D6+F6+H6</f>
        <v>0</v>
      </c>
      <c r="J6" s="41">
        <f t="shared" ref="J6:J8" si="6">+G6/1.5</f>
        <v>213.67521367521366</v>
      </c>
      <c r="K6" s="9">
        <f t="shared" ref="K6:K10" si="7">+$B6*J6</f>
        <v>0</v>
      </c>
      <c r="L6" s="11">
        <f t="shared" ref="L6:L9" si="8">+I6+K6</f>
        <v>0</v>
      </c>
      <c r="M6" s="1"/>
    </row>
    <row r="7" spans="1:14" x14ac:dyDescent="0.25">
      <c r="A7" s="6" t="s">
        <v>3</v>
      </c>
      <c r="B7" s="55">
        <f>BPU!C6</f>
        <v>0</v>
      </c>
      <c r="C7" s="16">
        <v>1000</v>
      </c>
      <c r="D7" s="9">
        <f t="shared" si="1"/>
        <v>0</v>
      </c>
      <c r="E7" s="47">
        <f t="shared" si="2"/>
        <v>833.33333333333337</v>
      </c>
      <c r="F7" s="20">
        <f t="shared" si="0"/>
        <v>0</v>
      </c>
      <c r="G7" s="47">
        <f t="shared" si="3"/>
        <v>641.02564102564099</v>
      </c>
      <c r="H7" s="20">
        <f t="shared" si="4"/>
        <v>0</v>
      </c>
      <c r="I7" s="33">
        <f t="shared" si="5"/>
        <v>0</v>
      </c>
      <c r="J7" s="41">
        <f t="shared" si="6"/>
        <v>427.35042735042731</v>
      </c>
      <c r="K7" s="9">
        <f t="shared" si="7"/>
        <v>0</v>
      </c>
      <c r="L7" s="11">
        <f t="shared" si="8"/>
        <v>0</v>
      </c>
      <c r="M7" s="1"/>
    </row>
    <row r="8" spans="1:14" x14ac:dyDescent="0.25">
      <c r="A8" s="6" t="s">
        <v>0</v>
      </c>
      <c r="B8" s="55">
        <f>BPU!C7</f>
        <v>0</v>
      </c>
      <c r="C8" s="16">
        <v>106000</v>
      </c>
      <c r="D8" s="9">
        <f t="shared" si="1"/>
        <v>0</v>
      </c>
      <c r="E8" s="47">
        <f t="shared" si="2"/>
        <v>88333.333333333343</v>
      </c>
      <c r="F8" s="20">
        <f t="shared" si="0"/>
        <v>0</v>
      </c>
      <c r="G8" s="47">
        <f t="shared" si="3"/>
        <v>67948.717948717953</v>
      </c>
      <c r="H8" s="20">
        <f t="shared" si="4"/>
        <v>0</v>
      </c>
      <c r="I8" s="33">
        <f t="shared" si="5"/>
        <v>0</v>
      </c>
      <c r="J8" s="41">
        <f t="shared" si="6"/>
        <v>45299.145299145304</v>
      </c>
      <c r="K8" s="9">
        <f t="shared" si="7"/>
        <v>0</v>
      </c>
      <c r="L8" s="11">
        <f t="shared" si="8"/>
        <v>0</v>
      </c>
      <c r="M8" s="1"/>
    </row>
    <row r="9" spans="1:14" x14ac:dyDescent="0.25">
      <c r="A9" s="6" t="s">
        <v>1</v>
      </c>
      <c r="B9" s="55">
        <f>BPU!C8</f>
        <v>0</v>
      </c>
      <c r="C9" s="16">
        <v>25000</v>
      </c>
      <c r="D9" s="9">
        <f t="shared" si="1"/>
        <v>0</v>
      </c>
      <c r="E9" s="47">
        <f>+C9</f>
        <v>25000</v>
      </c>
      <c r="F9" s="20">
        <f t="shared" si="0"/>
        <v>0</v>
      </c>
      <c r="G9" s="47">
        <f>+E9</f>
        <v>25000</v>
      </c>
      <c r="H9" s="20">
        <f t="shared" si="4"/>
        <v>0</v>
      </c>
      <c r="I9" s="33">
        <f t="shared" si="5"/>
        <v>0</v>
      </c>
      <c r="J9" s="41">
        <f>+G9</f>
        <v>25000</v>
      </c>
      <c r="K9" s="9">
        <f t="shared" si="7"/>
        <v>0</v>
      </c>
      <c r="L9" s="11">
        <f t="shared" si="8"/>
        <v>0</v>
      </c>
      <c r="M9" s="1"/>
    </row>
    <row r="10" spans="1:14" ht="15.75" thickBot="1" x14ac:dyDescent="0.3">
      <c r="A10" s="7" t="s">
        <v>2</v>
      </c>
      <c r="B10" s="55">
        <f>BPU!C9</f>
        <v>0</v>
      </c>
      <c r="C10" s="16">
        <v>700</v>
      </c>
      <c r="D10" s="9">
        <f t="shared" si="1"/>
        <v>0</v>
      </c>
      <c r="E10" s="47">
        <f>+C10</f>
        <v>700</v>
      </c>
      <c r="F10" s="20">
        <f t="shared" si="0"/>
        <v>0</v>
      </c>
      <c r="G10" s="47">
        <f>+E10</f>
        <v>700</v>
      </c>
      <c r="H10" s="20">
        <f t="shared" si="4"/>
        <v>0</v>
      </c>
      <c r="I10" s="33">
        <f t="shared" si="5"/>
        <v>0</v>
      </c>
      <c r="J10" s="41">
        <f>+G10</f>
        <v>700</v>
      </c>
      <c r="K10" s="9">
        <f t="shared" si="7"/>
        <v>0</v>
      </c>
      <c r="L10" s="11">
        <f>+I10+K10</f>
        <v>0</v>
      </c>
      <c r="M10" s="1"/>
    </row>
    <row r="11" spans="1:14" ht="15.75" thickBot="1" x14ac:dyDescent="0.3">
      <c r="A11" s="3" t="s">
        <v>11</v>
      </c>
      <c r="B11" s="54"/>
      <c r="C11" s="17"/>
      <c r="D11" s="18"/>
      <c r="E11" s="49"/>
      <c r="F11" s="21"/>
      <c r="G11" s="49"/>
      <c r="H11" s="21"/>
      <c r="I11" s="33">
        <f t="shared" si="5"/>
        <v>0</v>
      </c>
      <c r="J11" s="49"/>
      <c r="K11" s="18"/>
      <c r="L11" s="46"/>
      <c r="M11" s="1"/>
    </row>
    <row r="12" spans="1:14" x14ac:dyDescent="0.25">
      <c r="A12" s="5" t="s">
        <v>6</v>
      </c>
      <c r="B12" s="55">
        <f>BPU!C16</f>
        <v>0</v>
      </c>
      <c r="C12" s="41">
        <v>20000</v>
      </c>
      <c r="D12" s="9">
        <f>+$B12*C12/3</f>
        <v>0</v>
      </c>
      <c r="E12" s="47">
        <f>20000+C5+C12-E5</f>
        <v>48833.333333333328</v>
      </c>
      <c r="F12" s="20">
        <f>+$B12*E12/3</f>
        <v>0</v>
      </c>
      <c r="G12" s="47">
        <f>+E12+E5-G5</f>
        <v>59025.641025641024</v>
      </c>
      <c r="H12" s="20">
        <f>+$B12*G12/3</f>
        <v>0</v>
      </c>
      <c r="I12" s="33">
        <f t="shared" si="5"/>
        <v>0</v>
      </c>
      <c r="J12" s="41">
        <f>+G12+G5-J5</f>
        <v>70350.427350427344</v>
      </c>
      <c r="K12" s="9">
        <f>+$B12*J12/3</f>
        <v>0</v>
      </c>
      <c r="L12" s="11">
        <f t="shared" ref="L12:L14" si="9">+I12+K12</f>
        <v>0</v>
      </c>
      <c r="M12" s="2"/>
    </row>
    <row r="13" spans="1:14" x14ac:dyDescent="0.25">
      <c r="A13" s="6" t="s">
        <v>5</v>
      </c>
      <c r="B13" s="55">
        <f>BPU!C17</f>
        <v>0</v>
      </c>
      <c r="C13" s="16">
        <v>300</v>
      </c>
      <c r="D13" s="9">
        <f t="shared" ref="D13:D14" si="10">+$B13*C13/12</f>
        <v>0</v>
      </c>
      <c r="E13" s="47">
        <f t="shared" ref="E13:E14" si="11">+C6+C13-E6</f>
        <v>383.33333333333331</v>
      </c>
      <c r="F13" s="20">
        <f>+$B13*E13/3</f>
        <v>0</v>
      </c>
      <c r="G13" s="47">
        <f t="shared" ref="G13:G15" si="12">+E13+E6-G6</f>
        <v>479.4871794871795</v>
      </c>
      <c r="H13" s="20">
        <f>+$B13*G13/3</f>
        <v>0</v>
      </c>
      <c r="I13" s="33">
        <f t="shared" si="5"/>
        <v>0</v>
      </c>
      <c r="J13" s="41">
        <f t="shared" ref="J13:J15" si="13">+G13+G6-J6</f>
        <v>586.32478632478637</v>
      </c>
      <c r="K13" s="9">
        <f>+$B13*J13</f>
        <v>0</v>
      </c>
      <c r="L13" s="11">
        <f t="shared" si="9"/>
        <v>0</v>
      </c>
      <c r="M13" s="2"/>
    </row>
    <row r="14" spans="1:14" x14ac:dyDescent="0.25">
      <c r="A14" s="6" t="s">
        <v>3</v>
      </c>
      <c r="B14" s="55">
        <f>BPU!C18</f>
        <v>0</v>
      </c>
      <c r="C14" s="16">
        <v>500</v>
      </c>
      <c r="D14" s="9">
        <f t="shared" si="10"/>
        <v>0</v>
      </c>
      <c r="E14" s="47">
        <f t="shared" si="11"/>
        <v>666.66666666666663</v>
      </c>
      <c r="F14" s="20">
        <f>+$B14*E14/3</f>
        <v>0</v>
      </c>
      <c r="G14" s="47">
        <f t="shared" si="12"/>
        <v>858.97435897435901</v>
      </c>
      <c r="H14" s="20">
        <f>+$B14*G14/3</f>
        <v>0</v>
      </c>
      <c r="I14" s="33">
        <f t="shared" si="5"/>
        <v>0</v>
      </c>
      <c r="J14" s="41">
        <f t="shared" si="13"/>
        <v>1072.6495726495727</v>
      </c>
      <c r="K14" s="9">
        <f>+$B14*J14</f>
        <v>0</v>
      </c>
      <c r="L14" s="11">
        <f t="shared" si="9"/>
        <v>0</v>
      </c>
      <c r="M14" s="1"/>
    </row>
    <row r="15" spans="1:14" ht="15.75" thickBot="1" x14ac:dyDescent="0.3">
      <c r="A15" s="8" t="s">
        <v>0</v>
      </c>
      <c r="B15" s="55">
        <f>BPU!C19</f>
        <v>0</v>
      </c>
      <c r="C15" s="16">
        <v>40000</v>
      </c>
      <c r="D15" s="9">
        <f>+$B15*C15/3/2</f>
        <v>0</v>
      </c>
      <c r="E15" s="47">
        <f>40000+C8+C15-E8</f>
        <v>97666.666666666657</v>
      </c>
      <c r="F15" s="20">
        <f>+$B15*E15/3/2</f>
        <v>0</v>
      </c>
      <c r="G15" s="47">
        <f t="shared" si="12"/>
        <v>118051.28205128205</v>
      </c>
      <c r="H15" s="20">
        <f>+$B15*G15/3/2</f>
        <v>0</v>
      </c>
      <c r="I15" s="33">
        <f t="shared" si="5"/>
        <v>0</v>
      </c>
      <c r="J15" s="41">
        <f t="shared" si="13"/>
        <v>140700.85470085469</v>
      </c>
      <c r="K15" s="9">
        <f>+$B15*J15/3/2</f>
        <v>0</v>
      </c>
      <c r="L15" s="24">
        <f>+I15+K15</f>
        <v>0</v>
      </c>
      <c r="M15" s="2"/>
    </row>
    <row r="16" spans="1:14" ht="15.75" thickBot="1" x14ac:dyDescent="0.3">
      <c r="A16" s="3" t="s">
        <v>9</v>
      </c>
      <c r="B16" s="54"/>
      <c r="C16" s="34"/>
      <c r="D16" s="35"/>
      <c r="E16" s="51"/>
      <c r="F16" s="36"/>
      <c r="G16" s="53"/>
      <c r="H16" s="59"/>
      <c r="I16" s="38"/>
      <c r="J16" s="53"/>
      <c r="K16" s="37"/>
      <c r="L16" s="38"/>
      <c r="N16" s="62"/>
    </row>
    <row r="17" spans="1:14" x14ac:dyDescent="0.25">
      <c r="A17" s="29" t="s">
        <v>18</v>
      </c>
      <c r="B17" s="55">
        <f>BPU!C27</f>
        <v>0</v>
      </c>
      <c r="C17" s="30">
        <v>100</v>
      </c>
      <c r="D17" s="31">
        <f t="shared" ref="D17:D25" si="14">+$B17*C17</f>
        <v>0</v>
      </c>
      <c r="E17" s="47">
        <f t="shared" ref="E17:E25" si="15">+C17</f>
        <v>100</v>
      </c>
      <c r="F17" s="32">
        <f t="shared" ref="F17:F25" si="16">+$B17*E17</f>
        <v>0</v>
      </c>
      <c r="G17" s="47">
        <f t="shared" ref="G17:G25" si="17">C17</f>
        <v>100</v>
      </c>
      <c r="H17" s="32">
        <f t="shared" ref="H17:H25" si="18">+$B17*G17</f>
        <v>0</v>
      </c>
      <c r="I17" s="33">
        <f>+D17+F17+H17</f>
        <v>0</v>
      </c>
      <c r="J17" s="47">
        <f>C17</f>
        <v>100</v>
      </c>
      <c r="K17" s="31">
        <f t="shared" ref="K17:K25" si="19">+$B17*J17</f>
        <v>0</v>
      </c>
      <c r="L17" s="33">
        <f>+I17+K17</f>
        <v>0</v>
      </c>
      <c r="M17" s="1"/>
      <c r="N17" s="64"/>
    </row>
    <row r="18" spans="1:14" x14ac:dyDescent="0.25">
      <c r="A18" s="29" t="s">
        <v>19</v>
      </c>
      <c r="B18" s="55">
        <f>BPU!C28</f>
        <v>0</v>
      </c>
      <c r="C18" s="30">
        <v>100</v>
      </c>
      <c r="D18" s="31">
        <f t="shared" si="14"/>
        <v>0</v>
      </c>
      <c r="E18" s="47">
        <f t="shared" si="15"/>
        <v>100</v>
      </c>
      <c r="F18" s="32">
        <f t="shared" si="16"/>
        <v>0</v>
      </c>
      <c r="G18" s="47">
        <f t="shared" si="17"/>
        <v>100</v>
      </c>
      <c r="H18" s="32">
        <f t="shared" si="18"/>
        <v>0</v>
      </c>
      <c r="I18" s="33">
        <f t="shared" ref="I18:I23" si="20">+D18+F18+H18</f>
        <v>0</v>
      </c>
      <c r="J18" s="47">
        <f t="shared" ref="J18:J23" si="21">C18</f>
        <v>100</v>
      </c>
      <c r="K18" s="31">
        <f t="shared" si="19"/>
        <v>0</v>
      </c>
      <c r="L18" s="33">
        <f t="shared" ref="L18:L23" si="22">+I18+K18</f>
        <v>0</v>
      </c>
      <c r="M18" s="1"/>
      <c r="N18" s="64"/>
    </row>
    <row r="19" spans="1:14" x14ac:dyDescent="0.25">
      <c r="A19" s="29" t="s">
        <v>24</v>
      </c>
      <c r="B19" s="55">
        <f>BPU!C29</f>
        <v>0</v>
      </c>
      <c r="C19" s="30">
        <v>100</v>
      </c>
      <c r="D19" s="31">
        <f t="shared" si="14"/>
        <v>0</v>
      </c>
      <c r="E19" s="47">
        <f t="shared" si="15"/>
        <v>100</v>
      </c>
      <c r="F19" s="32">
        <f t="shared" si="16"/>
        <v>0</v>
      </c>
      <c r="G19" s="47">
        <f t="shared" si="17"/>
        <v>100</v>
      </c>
      <c r="H19" s="32">
        <f t="shared" si="18"/>
        <v>0</v>
      </c>
      <c r="I19" s="33">
        <f t="shared" si="20"/>
        <v>0</v>
      </c>
      <c r="J19" s="47">
        <f t="shared" si="21"/>
        <v>100</v>
      </c>
      <c r="K19" s="31">
        <f t="shared" si="19"/>
        <v>0</v>
      </c>
      <c r="L19" s="33">
        <f t="shared" si="22"/>
        <v>0</v>
      </c>
      <c r="M19" s="1"/>
      <c r="N19" s="64"/>
    </row>
    <row r="20" spans="1:14" x14ac:dyDescent="0.25">
      <c r="A20" s="29" t="s">
        <v>20</v>
      </c>
      <c r="B20" s="55">
        <f>BPU!C30</f>
        <v>0</v>
      </c>
      <c r="C20" s="30">
        <v>100</v>
      </c>
      <c r="D20" s="31">
        <f t="shared" si="14"/>
        <v>0</v>
      </c>
      <c r="E20" s="47">
        <f t="shared" si="15"/>
        <v>100</v>
      </c>
      <c r="F20" s="32">
        <f t="shared" si="16"/>
        <v>0</v>
      </c>
      <c r="G20" s="47">
        <f t="shared" si="17"/>
        <v>100</v>
      </c>
      <c r="H20" s="32">
        <f t="shared" si="18"/>
        <v>0</v>
      </c>
      <c r="I20" s="33">
        <f t="shared" si="20"/>
        <v>0</v>
      </c>
      <c r="J20" s="47">
        <f t="shared" si="21"/>
        <v>100</v>
      </c>
      <c r="K20" s="31">
        <f t="shared" si="19"/>
        <v>0</v>
      </c>
      <c r="L20" s="33">
        <f t="shared" si="22"/>
        <v>0</v>
      </c>
      <c r="M20" s="1"/>
      <c r="N20" s="64"/>
    </row>
    <row r="21" spans="1:14" x14ac:dyDescent="0.25">
      <c r="A21" s="29" t="s">
        <v>21</v>
      </c>
      <c r="B21" s="55">
        <f>BPU!C31</f>
        <v>0</v>
      </c>
      <c r="C21" s="30">
        <v>100</v>
      </c>
      <c r="D21" s="31">
        <f t="shared" si="14"/>
        <v>0</v>
      </c>
      <c r="E21" s="47">
        <f t="shared" si="15"/>
        <v>100</v>
      </c>
      <c r="F21" s="32">
        <f t="shared" si="16"/>
        <v>0</v>
      </c>
      <c r="G21" s="47">
        <f t="shared" si="17"/>
        <v>100</v>
      </c>
      <c r="H21" s="32">
        <f t="shared" si="18"/>
        <v>0</v>
      </c>
      <c r="I21" s="33">
        <f t="shared" si="20"/>
        <v>0</v>
      </c>
      <c r="J21" s="47">
        <f t="shared" si="21"/>
        <v>100</v>
      </c>
      <c r="K21" s="31">
        <f t="shared" si="19"/>
        <v>0</v>
      </c>
      <c r="L21" s="33">
        <f t="shared" si="22"/>
        <v>0</v>
      </c>
      <c r="M21" s="1"/>
      <c r="N21" s="64"/>
    </row>
    <row r="22" spans="1:14" x14ac:dyDescent="0.25">
      <c r="A22" s="29" t="s">
        <v>22</v>
      </c>
      <c r="B22" s="55">
        <f>BPU!C32</f>
        <v>0</v>
      </c>
      <c r="C22" s="30">
        <v>100</v>
      </c>
      <c r="D22" s="31">
        <f t="shared" si="14"/>
        <v>0</v>
      </c>
      <c r="E22" s="47">
        <f t="shared" si="15"/>
        <v>100</v>
      </c>
      <c r="F22" s="32">
        <f t="shared" si="16"/>
        <v>0</v>
      </c>
      <c r="G22" s="47">
        <f t="shared" si="17"/>
        <v>100</v>
      </c>
      <c r="H22" s="32">
        <f t="shared" si="18"/>
        <v>0</v>
      </c>
      <c r="I22" s="33">
        <f t="shared" si="20"/>
        <v>0</v>
      </c>
      <c r="J22" s="47">
        <f t="shared" si="21"/>
        <v>100</v>
      </c>
      <c r="K22" s="31">
        <f t="shared" si="19"/>
        <v>0</v>
      </c>
      <c r="L22" s="33">
        <f t="shared" si="22"/>
        <v>0</v>
      </c>
      <c r="M22" s="1"/>
      <c r="N22" s="64"/>
    </row>
    <row r="23" spans="1:14" x14ac:dyDescent="0.25">
      <c r="A23" s="29" t="s">
        <v>23</v>
      </c>
      <c r="B23" s="55">
        <f>BPU!C33</f>
        <v>0</v>
      </c>
      <c r="C23" s="30">
        <v>100</v>
      </c>
      <c r="D23" s="31">
        <f t="shared" si="14"/>
        <v>0</v>
      </c>
      <c r="E23" s="47">
        <f t="shared" si="15"/>
        <v>100</v>
      </c>
      <c r="F23" s="32">
        <f t="shared" si="16"/>
        <v>0</v>
      </c>
      <c r="G23" s="47">
        <f t="shared" si="17"/>
        <v>100</v>
      </c>
      <c r="H23" s="32">
        <f t="shared" si="18"/>
        <v>0</v>
      </c>
      <c r="I23" s="33">
        <f t="shared" si="20"/>
        <v>0</v>
      </c>
      <c r="J23" s="47">
        <f t="shared" si="21"/>
        <v>100</v>
      </c>
      <c r="K23" s="31">
        <f t="shared" si="19"/>
        <v>0</v>
      </c>
      <c r="L23" s="33">
        <f t="shared" si="22"/>
        <v>0</v>
      </c>
      <c r="M23" s="1"/>
      <c r="N23" s="64"/>
    </row>
    <row r="24" spans="1:14" x14ac:dyDescent="0.25">
      <c r="A24" s="6" t="s">
        <v>4</v>
      </c>
      <c r="B24" s="56">
        <f>BPU!C26</f>
        <v>0</v>
      </c>
      <c r="C24" s="30">
        <v>200</v>
      </c>
      <c r="D24" s="9">
        <f t="shared" si="14"/>
        <v>0</v>
      </c>
      <c r="E24" s="48">
        <f t="shared" si="15"/>
        <v>200</v>
      </c>
      <c r="F24" s="20">
        <f t="shared" si="16"/>
        <v>0</v>
      </c>
      <c r="G24" s="48">
        <f t="shared" si="17"/>
        <v>200</v>
      </c>
      <c r="H24" s="20">
        <f t="shared" si="18"/>
        <v>0</v>
      </c>
      <c r="I24" s="33">
        <f>+D24+F24+H24</f>
        <v>0</v>
      </c>
      <c r="J24" s="48">
        <f>C24</f>
        <v>200</v>
      </c>
      <c r="K24" s="9">
        <f>+$B24*J24</f>
        <v>0</v>
      </c>
      <c r="L24" s="11">
        <f>+I24+K24</f>
        <v>0</v>
      </c>
      <c r="M24" s="1"/>
      <c r="N24" s="63"/>
    </row>
    <row r="25" spans="1:14" ht="15.75" thickBot="1" x14ac:dyDescent="0.3">
      <c r="A25" s="8" t="s">
        <v>7</v>
      </c>
      <c r="B25" s="57">
        <f>BPU!C34</f>
        <v>0</v>
      </c>
      <c r="C25" s="22">
        <v>200</v>
      </c>
      <c r="D25" s="23">
        <f t="shared" si="14"/>
        <v>0</v>
      </c>
      <c r="E25" s="50">
        <f t="shared" si="15"/>
        <v>200</v>
      </c>
      <c r="F25" s="60">
        <f t="shared" si="16"/>
        <v>0</v>
      </c>
      <c r="G25" s="50">
        <f t="shared" si="17"/>
        <v>200</v>
      </c>
      <c r="H25" s="60">
        <f t="shared" si="18"/>
        <v>0</v>
      </c>
      <c r="I25" s="65">
        <f>+D25+F25+H25</f>
        <v>0</v>
      </c>
      <c r="J25" s="50">
        <f>C25</f>
        <v>200</v>
      </c>
      <c r="K25" s="23">
        <f t="shared" si="19"/>
        <v>0</v>
      </c>
      <c r="L25" s="24">
        <f>+I25+K25</f>
        <v>0</v>
      </c>
    </row>
    <row r="26" spans="1:14" ht="15.75" thickBot="1" x14ac:dyDescent="0.3">
      <c r="A26" s="85" t="s">
        <v>48</v>
      </c>
      <c r="B26" s="95"/>
      <c r="C26" s="96"/>
      <c r="D26" s="97"/>
      <c r="E26" s="53"/>
      <c r="F26" s="98"/>
      <c r="G26" s="53"/>
      <c r="H26" s="98"/>
      <c r="I26" s="38"/>
      <c r="J26" s="53"/>
      <c r="K26" s="93">
        <f>'Forfait et Options'!D12</f>
        <v>0</v>
      </c>
      <c r="L26" s="94">
        <f>K26</f>
        <v>0</v>
      </c>
    </row>
    <row r="27" spans="1:14" ht="16.5" thickBot="1" x14ac:dyDescent="0.3">
      <c r="A27" s="12" t="s">
        <v>46</v>
      </c>
      <c r="B27" s="58"/>
      <c r="C27" s="25"/>
      <c r="D27" s="26">
        <f>SUM(D5:D25)</f>
        <v>0</v>
      </c>
      <c r="E27" s="25"/>
      <c r="F27" s="27">
        <f>SUM(F5:F25)</f>
        <v>0</v>
      </c>
      <c r="G27" s="25"/>
      <c r="H27" s="27">
        <f>SUM(H5:H25)</f>
        <v>0</v>
      </c>
      <c r="I27" s="28">
        <f>SUM(I5:I25)</f>
        <v>0</v>
      </c>
      <c r="J27" s="25"/>
      <c r="K27" s="26">
        <f>SUM(K5:K26)</f>
        <v>0</v>
      </c>
      <c r="L27" s="28">
        <f>SUM(L5:L26)</f>
        <v>0</v>
      </c>
    </row>
    <row r="28" spans="1:14" x14ac:dyDescent="0.25">
      <c r="A28" s="4"/>
      <c r="B28" s="4"/>
      <c r="C28" s="4"/>
      <c r="D28" s="61"/>
      <c r="E28" s="61"/>
      <c r="F28" s="61"/>
      <c r="G28" s="61"/>
      <c r="H28" s="61"/>
    </row>
    <row r="29" spans="1:14" x14ac:dyDescent="0.25">
      <c r="A29" s="4"/>
      <c r="B29" s="4"/>
      <c r="C29" s="4"/>
      <c r="D29" s="61"/>
      <c r="E29" s="61"/>
      <c r="F29" s="61"/>
      <c r="G29" s="61"/>
      <c r="H29" s="61"/>
    </row>
    <row r="30" spans="1:14" x14ac:dyDescent="0.25">
      <c r="A30" s="4"/>
      <c r="B30" s="4"/>
      <c r="C30" s="4"/>
      <c r="D30" s="61"/>
      <c r="E30" s="61"/>
      <c r="F30" s="61"/>
      <c r="G30" s="61"/>
      <c r="H30" s="61"/>
      <c r="K30" s="66"/>
    </row>
    <row r="31" spans="1:14" x14ac:dyDescent="0.25">
      <c r="A31" s="4"/>
      <c r="B31" s="4"/>
      <c r="C31" s="4"/>
      <c r="D31" s="61"/>
      <c r="E31" s="61"/>
      <c r="F31" s="61"/>
      <c r="G31" s="61"/>
      <c r="H31" s="61"/>
      <c r="K31" s="66"/>
      <c r="L31" s="67"/>
    </row>
    <row r="32" spans="1:14" x14ac:dyDescent="0.25">
      <c r="A32" s="4"/>
      <c r="B32" s="4"/>
      <c r="C32" s="4"/>
      <c r="D32" s="61"/>
      <c r="E32" s="61"/>
      <c r="F32" s="61"/>
      <c r="G32" s="61"/>
      <c r="H32" s="61"/>
    </row>
    <row r="33" spans="11:11" x14ac:dyDescent="0.25">
      <c r="K33" s="61"/>
    </row>
  </sheetData>
  <mergeCells count="4">
    <mergeCell ref="C2:D2"/>
    <mergeCell ref="E2:F2"/>
    <mergeCell ref="G2:H2"/>
    <mergeCell ref="J2:K2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>
    <oddHeader>&amp;C&amp;"-,Gras"&amp;16SCENARIO ESTIMATIF DU MONTANT DE L'ACCORD-CADRE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BPU</vt:lpstr>
      <vt:lpstr>Forfait et Options</vt:lpstr>
      <vt:lpstr>Scénario</vt:lpstr>
      <vt:lpstr>BPU!Zone_d_impression</vt:lpstr>
      <vt:lpstr>'Forfait et Options'!Zone_d_impression</vt:lpstr>
      <vt:lpstr>Scénario!Zone_d_impression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GARNIER</dc:creator>
  <cp:lastModifiedBy>BASTIEN Estelle</cp:lastModifiedBy>
  <cp:lastPrinted>2025-11-05T08:16:41Z</cp:lastPrinted>
  <dcterms:created xsi:type="dcterms:W3CDTF">2014-01-31T08:44:53Z</dcterms:created>
  <dcterms:modified xsi:type="dcterms:W3CDTF">2025-11-13T15:52:24Z</dcterms:modified>
</cp:coreProperties>
</file>